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1B334145-7010-40B6-9B72-99123B6D5945}" xr6:coauthVersionLast="47" xr6:coauthVersionMax="47" xr10:uidLastSave="{00000000-0000-0000-0000-000000000000}"/>
  <bookViews>
    <workbookView xWindow="-23148" yWindow="-108" windowWidth="23256" windowHeight="12456" activeTab="1" xr2:uid="{00000000-000D-0000-FFFF-FFFF00000000}"/>
  </bookViews>
  <sheets>
    <sheet name="規則說明" sheetId="2" r:id="rId1"/>
    <sheet name="寶藏島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" i="1" l="1"/>
  <c r="C9" i="1"/>
  <c r="C10" i="1"/>
  <c r="C11" i="1"/>
  <c r="C12" i="1"/>
  <c r="C13" i="1"/>
  <c r="C14" i="1"/>
  <c r="C15" i="1"/>
  <c r="C16" i="1"/>
  <c r="C17" i="1"/>
  <c r="C18" i="1"/>
  <c r="C19" i="1"/>
  <c r="C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黃琪芳-平台開發處-網銀總部</author>
  </authors>
  <commentList>
    <comment ref="A3" authorId="0" shapeId="0" xr:uid="{CE421376-F8B9-4636-B471-E9FCAA41D3A4}">
      <text>
        <r>
          <rPr>
            <sz val="10"/>
            <color rgb="FF000000"/>
            <rFont val="Arial"/>
            <family val="2"/>
            <scheme val="minor"/>
          </rPr>
          <t xml:space="preserve">公式為：非0分轉數/總轉數
</t>
        </r>
      </text>
    </comment>
  </commentList>
</comments>
</file>

<file path=xl/sharedStrings.xml><?xml version="1.0" encoding="utf-8"?>
<sst xmlns="http://schemas.openxmlformats.org/spreadsheetml/2006/main" count="37" uniqueCount="37">
  <si>
    <t>JP麻將胡了的分頁為範例格式，請依照格式輸入，擅自更改怒不接受</t>
    <phoneticPr fontId="1" type="noConversion"/>
  </si>
  <si>
    <t>對應RTP標準</t>
  </si>
  <si>
    <t>桌上類型</t>
    <phoneticPr fontId="1" type="noConversion"/>
  </si>
  <si>
    <t>電子類型</t>
    <phoneticPr fontId="1" type="noConversion"/>
  </si>
  <si>
    <t>競技類型</t>
    <phoneticPr fontId="1" type="noConversion"/>
  </si>
  <si>
    <t>街機類型</t>
    <phoneticPr fontId="1" type="noConversion"/>
  </si>
  <si>
    <t>捕魚類型</t>
    <phoneticPr fontId="1" type="noConversion"/>
  </si>
  <si>
    <t>第一部分</t>
  </si>
  <si>
    <t>得分率:</t>
  </si>
  <si>
    <t>最高倍數:</t>
  </si>
  <si>
    <t>出現次數</t>
  </si>
  <si>
    <t>頻率(總轉數除以出現次數)</t>
    <phoneticPr fontId="1" type="noConversion"/>
  </si>
  <si>
    <t>區間最低RTP</t>
  </si>
  <si>
    <t>區間最高RTP</t>
  </si>
  <si>
    <t>需提交機率自證表的遊戲類別</t>
    <phoneticPr fontId="1" type="noConversion"/>
  </si>
  <si>
    <t>總轉數:</t>
    <phoneticPr fontId="1" type="noConversion"/>
  </si>
  <si>
    <t>第二部分  倍數區間次數與頻率</t>
    <phoneticPr fontId="1" type="noConversion"/>
  </si>
  <si>
    <t>倍數區間</t>
    <phoneticPr fontId="1" type="noConversion"/>
  </si>
  <si>
    <t>0倍</t>
    <phoneticPr fontId="1" type="noConversion"/>
  </si>
  <si>
    <t>第三部分  轉數-RTP區間</t>
    <phoneticPr fontId="1" type="noConversion"/>
  </si>
  <si>
    <t>倍率上限</t>
    <phoneticPr fontId="1" type="noConversion"/>
  </si>
  <si>
    <t>9,999倍</t>
    <phoneticPr fontId="1" type="noConversion"/>
  </si>
  <si>
    <t>轉數(每一區間跑十次，每次清空水庫)</t>
    <phoneticPr fontId="1" type="noConversion"/>
  </si>
  <si>
    <t>當不確定遊戲如何分類時，請先提供遊戲試玩，我方會給予分類</t>
    <phoneticPr fontId="1" type="noConversion"/>
  </si>
  <si>
    <t>機率自證表需於上架前提供</t>
    <phoneticPr fontId="1" type="noConversion"/>
  </si>
  <si>
    <t>分頁名稱請使用遊戲名稱</t>
    <phoneticPr fontId="1" type="noConversion"/>
  </si>
  <si>
    <t>5-9</t>
    <phoneticPr fontId="1" type="noConversion"/>
  </si>
  <si>
    <t>10-14</t>
    <phoneticPr fontId="1" type="noConversion"/>
  </si>
  <si>
    <t>15-24</t>
    <phoneticPr fontId="1" type="noConversion"/>
  </si>
  <si>
    <t>25-39</t>
    <phoneticPr fontId="1" type="noConversion"/>
  </si>
  <si>
    <t>40-59</t>
    <phoneticPr fontId="1" type="noConversion"/>
  </si>
  <si>
    <t>60-79</t>
    <phoneticPr fontId="1" type="noConversion"/>
  </si>
  <si>
    <t>&gt;=500</t>
    <phoneticPr fontId="1" type="noConversion"/>
  </si>
  <si>
    <t>300-499</t>
    <phoneticPr fontId="1" type="noConversion"/>
  </si>
  <si>
    <t>150-299</t>
    <phoneticPr fontId="1" type="noConversion"/>
  </si>
  <si>
    <t>100-149</t>
    <phoneticPr fontId="1" type="noConversion"/>
  </si>
  <si>
    <t>80-99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</si>
</sst>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.00_ "/>
    <numFmt numFmtId="177" formatCode="#,##0_ "/>
    <numFmt numFmtId="178" formatCode="0.0%"/>
    <numFmt numFmtId="179" formatCode="_-* #,##0_-;\-* #,##0_-;_-* &quot;-&quot;??_-;_-@_-"/>
    <numFmt numFmtId="180" formatCode="_-* #,##0.0000000_-;\-* #,##0.0000000_-;_-* &quot;-&quot;??_-;_-@_-"/>
    <numFmt numFmtId="181" formatCode="0.000%"/>
  </numFmts>
  <fonts count="12">
    <font>
      <sz val="10"/>
      <color rgb="FF000000"/>
      <name val="Arial"/>
      <scheme val="minor"/>
    </font>
    <font>
      <sz val="9"/>
      <name val="Arial"/>
      <family val="3"/>
      <charset val="136"/>
      <scheme val="minor"/>
    </font>
    <font>
      <sz val="14"/>
      <color theme="1"/>
      <name val="微軟正黑體"/>
      <family val="2"/>
      <charset val="136"/>
    </font>
    <font>
      <sz val="10"/>
      <color rgb="FF000000"/>
      <name val="Arial"/>
      <family val="2"/>
      <scheme val="minor"/>
    </font>
    <font>
      <b/>
      <sz val="20"/>
      <color rgb="FFFF0000"/>
      <name val="微軟正黑體"/>
      <family val="2"/>
      <charset val="136"/>
    </font>
    <font>
      <sz val="10"/>
      <color rgb="FF000000"/>
      <name val="微軟正黑體"/>
      <family val="2"/>
      <charset val="136"/>
    </font>
    <font>
      <b/>
      <sz val="10"/>
      <color rgb="FFFF0000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0"/>
      <color rgb="FF000000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4"/>
      <color rgb="FF000000"/>
      <name val="微軟正黑體"/>
      <family val="2"/>
      <charset val="136"/>
    </font>
    <font>
      <sz val="10"/>
      <color rgb="FF00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2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78" fontId="5" fillId="0" borderId="1" xfId="0" applyNumberFormat="1" applyFont="1" applyBorder="1" applyAlignment="1">
      <alignment horizontal="center"/>
    </xf>
    <xf numFmtId="178" fontId="8" fillId="0" borderId="1" xfId="0" applyNumberFormat="1" applyFont="1" applyBorder="1" applyAlignment="1">
      <alignment horizontal="center"/>
    </xf>
    <xf numFmtId="177" fontId="2" fillId="0" borderId="4" xfId="0" applyNumberFormat="1" applyFont="1" applyBorder="1"/>
    <xf numFmtId="10" fontId="2" fillId="0" borderId="6" xfId="0" applyNumberFormat="1" applyFont="1" applyBorder="1"/>
    <xf numFmtId="176" fontId="2" fillId="0" borderId="8" xfId="0" applyNumberFormat="1" applyFont="1" applyBorder="1"/>
    <xf numFmtId="0" fontId="2" fillId="2" borderId="3" xfId="0" applyFont="1" applyFill="1" applyBorder="1"/>
    <xf numFmtId="0" fontId="2" fillId="2" borderId="5" xfId="0" applyFont="1" applyFill="1" applyBorder="1"/>
    <xf numFmtId="0" fontId="2" fillId="2" borderId="7" xfId="0" applyFont="1" applyFill="1" applyBorder="1"/>
    <xf numFmtId="0" fontId="2" fillId="2" borderId="9" xfId="0" applyFont="1" applyFill="1" applyBorder="1"/>
    <xf numFmtId="0" fontId="2" fillId="2" borderId="4" xfId="0" applyFont="1" applyFill="1" applyBorder="1"/>
    <xf numFmtId="0" fontId="2" fillId="3" borderId="5" xfId="0" applyFont="1" applyFill="1" applyBorder="1"/>
    <xf numFmtId="49" fontId="2" fillId="3" borderId="5" xfId="0" applyNumberFormat="1" applyFont="1" applyFill="1" applyBorder="1"/>
    <xf numFmtId="49" fontId="2" fillId="3" borderId="7" xfId="0" applyNumberFormat="1" applyFont="1" applyFill="1" applyBorder="1"/>
    <xf numFmtId="0" fontId="2" fillId="3" borderId="7" xfId="0" applyFont="1" applyFill="1" applyBorder="1"/>
    <xf numFmtId="179" fontId="2" fillId="0" borderId="8" xfId="1" applyNumberFormat="1" applyFont="1" applyBorder="1" applyAlignment="1"/>
    <xf numFmtId="179" fontId="2" fillId="0" borderId="2" xfId="1" applyNumberFormat="1" applyFont="1" applyBorder="1" applyAlignment="1"/>
    <xf numFmtId="179" fontId="2" fillId="0" borderId="10" xfId="1" applyNumberFormat="1" applyFont="1" applyBorder="1" applyAlignment="1"/>
    <xf numFmtId="0" fontId="8" fillId="2" borderId="1" xfId="0" applyFont="1" applyFill="1" applyBorder="1" applyAlignment="1">
      <alignment horizontal="center"/>
    </xf>
    <xf numFmtId="0" fontId="10" fillId="0" borderId="0" xfId="2" applyNumberFormat="1" applyFont="1" applyAlignment="1"/>
    <xf numFmtId="180" fontId="10" fillId="0" borderId="0" xfId="0" applyNumberFormat="1" applyFont="1"/>
    <xf numFmtId="181" fontId="2" fillId="0" borderId="2" xfId="0" applyNumberFormat="1" applyFont="1" applyBorder="1"/>
    <xf numFmtId="181" fontId="2" fillId="0" borderId="6" xfId="0" applyNumberFormat="1" applyFont="1" applyBorder="1"/>
    <xf numFmtId="0" fontId="2" fillId="0" borderId="11" xfId="0" applyFont="1" applyBorder="1"/>
    <xf numFmtId="181" fontId="10" fillId="0" borderId="0" xfId="0" applyNumberFormat="1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3">
    <cellStyle name="一般" xfId="0" builtinId="0"/>
    <cellStyle name="千分位" xfId="1" builtinId="3"/>
    <cellStyle name="百分比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D4AB9F-473E-48C8-94C3-C727AAE88E92}">
  <dimension ref="A1:W10"/>
  <sheetViews>
    <sheetView zoomScale="115" zoomScaleNormal="115" workbookViewId="0">
      <selection activeCell="G13" sqref="G13"/>
    </sheetView>
  </sheetViews>
  <sheetFormatPr defaultColWidth="9.109375" defaultRowHeight="13.8"/>
  <cols>
    <col min="1" max="1" width="29.88671875" style="2" bestFit="1" customWidth="1"/>
    <col min="2" max="2" width="13" style="2" bestFit="1" customWidth="1"/>
    <col min="3" max="3" width="9.109375" style="2"/>
    <col min="4" max="4" width="13.33203125" style="2" customWidth="1"/>
    <col min="5" max="16384" width="9.109375" style="2"/>
  </cols>
  <sheetData>
    <row r="1" spans="1:23" ht="25.8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2" spans="1:23">
      <c r="A2" s="4" t="s">
        <v>25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23">
      <c r="A4" s="4" t="s">
        <v>23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</row>
    <row r="5" spans="1:23" ht="14.25" customHeight="1">
      <c r="A5" s="26" t="s">
        <v>14</v>
      </c>
      <c r="B5" s="26" t="s">
        <v>1</v>
      </c>
      <c r="C5" s="26" t="s">
        <v>20</v>
      </c>
    </row>
    <row r="6" spans="1:23" ht="14.25" customHeight="1">
      <c r="A6" s="8" t="s">
        <v>2</v>
      </c>
      <c r="B6" s="9">
        <v>0.98499999999999999</v>
      </c>
      <c r="C6" s="34" t="s">
        <v>21</v>
      </c>
    </row>
    <row r="7" spans="1:23" ht="14.25" customHeight="1">
      <c r="A7" s="8" t="s">
        <v>3</v>
      </c>
      <c r="B7" s="9">
        <v>0.98499999999999999</v>
      </c>
      <c r="C7" s="34"/>
    </row>
    <row r="8" spans="1:23" ht="14.25" customHeight="1">
      <c r="A8" s="8" t="s">
        <v>4</v>
      </c>
      <c r="B8" s="9">
        <v>0.98499999999999999</v>
      </c>
      <c r="C8" s="34"/>
    </row>
    <row r="9" spans="1:23">
      <c r="A9" s="8" t="s">
        <v>5</v>
      </c>
      <c r="B9" s="9">
        <v>0.98499999999999999</v>
      </c>
      <c r="C9" s="34"/>
    </row>
    <row r="10" spans="1:23">
      <c r="A10" s="7" t="s">
        <v>6</v>
      </c>
      <c r="B10" s="10">
        <v>0.98699999999999999</v>
      </c>
      <c r="C10" s="34"/>
    </row>
  </sheetData>
  <mergeCells count="2">
    <mergeCell ref="A1:W1"/>
    <mergeCell ref="C6:C1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34"/>
  <sheetViews>
    <sheetView tabSelected="1" workbookViewId="0">
      <selection activeCell="C4" sqref="C4"/>
    </sheetView>
  </sheetViews>
  <sheetFormatPr defaultColWidth="12.5546875" defaultRowHeight="15.75" customHeight="1"/>
  <cols>
    <col min="1" max="1" width="49.109375" style="5" customWidth="1"/>
    <col min="2" max="2" width="33.6640625" style="5" customWidth="1"/>
    <col min="3" max="3" width="39.5546875" style="5" bestFit="1" customWidth="1"/>
    <col min="4" max="4" width="21.88671875" style="5" bestFit="1" customWidth="1"/>
    <col min="5" max="5" width="12.5546875" style="5"/>
    <col min="6" max="6" width="18.44140625" style="5" customWidth="1"/>
    <col min="7" max="9" width="12.5546875" style="5"/>
    <col min="10" max="10" width="14.33203125" style="5" bestFit="1" customWidth="1"/>
    <col min="11" max="16384" width="12.5546875" style="5"/>
  </cols>
  <sheetData>
    <row r="1" spans="1:6" ht="18">
      <c r="A1" s="6" t="s">
        <v>7</v>
      </c>
      <c r="B1" s="1"/>
    </row>
    <row r="2" spans="1:6" ht="18">
      <c r="A2" s="14" t="s">
        <v>15</v>
      </c>
      <c r="B2" s="11">
        <v>10000000</v>
      </c>
    </row>
    <row r="3" spans="1:6" ht="18">
      <c r="A3" s="15" t="s">
        <v>8</v>
      </c>
      <c r="B3" s="12">
        <f>SUM(B9:B19)/B2</f>
        <v>0.18498609999999999</v>
      </c>
    </row>
    <row r="4" spans="1:6" ht="18">
      <c r="A4" s="16" t="s">
        <v>9</v>
      </c>
      <c r="B4" s="23">
        <v>4005</v>
      </c>
    </row>
    <row r="6" spans="1:6" ht="15.75" customHeight="1">
      <c r="A6" s="1"/>
    </row>
    <row r="7" spans="1:6" ht="18">
      <c r="A7" s="6" t="s">
        <v>16</v>
      </c>
    </row>
    <row r="8" spans="1:6" ht="18">
      <c r="A8" s="14" t="s">
        <v>17</v>
      </c>
      <c r="B8" s="17" t="s">
        <v>10</v>
      </c>
      <c r="C8" s="18" t="s">
        <v>11</v>
      </c>
      <c r="D8" s="1"/>
      <c r="E8" s="1"/>
      <c r="F8" s="1"/>
    </row>
    <row r="9" spans="1:6" ht="18">
      <c r="A9" s="19" t="s">
        <v>32</v>
      </c>
      <c r="B9" s="31">
        <v>119306</v>
      </c>
      <c r="C9" s="13">
        <f t="shared" ref="C9:C19" si="0">$B$2/B9</f>
        <v>83.818081236484332</v>
      </c>
      <c r="D9" s="28"/>
      <c r="E9" s="1"/>
      <c r="F9" s="1"/>
    </row>
    <row r="10" spans="1:6" ht="18">
      <c r="A10" s="19" t="s">
        <v>33</v>
      </c>
      <c r="B10" s="31">
        <v>104467</v>
      </c>
      <c r="C10" s="13">
        <f t="shared" si="0"/>
        <v>95.724008538581558</v>
      </c>
      <c r="D10" s="28"/>
      <c r="E10" s="1"/>
      <c r="F10" s="1"/>
    </row>
    <row r="11" spans="1:6" ht="18">
      <c r="A11" s="19" t="s">
        <v>34</v>
      </c>
      <c r="B11" s="31">
        <v>191473</v>
      </c>
      <c r="C11" s="13">
        <f t="shared" si="0"/>
        <v>52.226684702281787</v>
      </c>
      <c r="D11" s="28"/>
      <c r="E11" s="1"/>
      <c r="F11" s="1"/>
    </row>
    <row r="12" spans="1:6" ht="18">
      <c r="A12" s="19" t="s">
        <v>35</v>
      </c>
      <c r="B12" s="31">
        <v>159916</v>
      </c>
      <c r="C12" s="13">
        <f t="shared" si="0"/>
        <v>62.532829735611195</v>
      </c>
      <c r="D12" s="28"/>
      <c r="E12" s="1"/>
      <c r="F12" s="1"/>
    </row>
    <row r="13" spans="1:6" ht="18">
      <c r="A13" s="19" t="s">
        <v>36</v>
      </c>
      <c r="B13" s="31">
        <v>96749</v>
      </c>
      <c r="C13" s="13">
        <f t="shared" si="0"/>
        <v>103.36024144952403</v>
      </c>
      <c r="D13" s="28"/>
      <c r="E13" s="1"/>
      <c r="F13" s="1"/>
    </row>
    <row r="14" spans="1:6" ht="18">
      <c r="A14" s="19" t="s">
        <v>31</v>
      </c>
      <c r="B14" s="24">
        <v>164767</v>
      </c>
      <c r="C14" s="13">
        <f t="shared" si="0"/>
        <v>60.691764734443183</v>
      </c>
      <c r="D14" s="28"/>
      <c r="F14" s="1"/>
    </row>
    <row r="15" spans="1:6" ht="18">
      <c r="A15" s="19" t="s">
        <v>30</v>
      </c>
      <c r="B15" s="24">
        <v>209134</v>
      </c>
      <c r="C15" s="13">
        <f t="shared" si="0"/>
        <v>47.816232654661604</v>
      </c>
      <c r="D15" s="28"/>
      <c r="F15" s="1"/>
    </row>
    <row r="16" spans="1:6" ht="18">
      <c r="A16" s="20" t="s">
        <v>29</v>
      </c>
      <c r="B16" s="24">
        <v>245383</v>
      </c>
      <c r="C16" s="13">
        <f t="shared" si="0"/>
        <v>40.752619374610305</v>
      </c>
      <c r="D16" s="28"/>
      <c r="F16" s="1"/>
    </row>
    <row r="17" spans="1:10" ht="18">
      <c r="A17" s="20" t="s">
        <v>28</v>
      </c>
      <c r="B17" s="24">
        <v>292839</v>
      </c>
      <c r="C17" s="13">
        <f t="shared" si="0"/>
        <v>34.148457001970364</v>
      </c>
      <c r="D17" s="28"/>
      <c r="F17" s="1"/>
    </row>
    <row r="18" spans="1:10" ht="18">
      <c r="A18" s="20" t="s">
        <v>27</v>
      </c>
      <c r="B18" s="24">
        <v>176041</v>
      </c>
      <c r="C18" s="13">
        <f t="shared" si="0"/>
        <v>56.804948847143564</v>
      </c>
      <c r="D18" s="28"/>
      <c r="F18" s="1"/>
    </row>
    <row r="19" spans="1:10" ht="18">
      <c r="A19" s="20" t="s">
        <v>26</v>
      </c>
      <c r="B19" s="24">
        <v>89786</v>
      </c>
      <c r="C19" s="13">
        <f t="shared" si="0"/>
        <v>111.37593834228053</v>
      </c>
      <c r="D19" s="28"/>
      <c r="F19" s="1"/>
    </row>
    <row r="20" spans="1:10" ht="18">
      <c r="A20" s="21" t="s">
        <v>18</v>
      </c>
      <c r="B20" s="25">
        <v>8150139</v>
      </c>
      <c r="C20" s="13">
        <f t="shared" ref="C20" si="1">$B$2/B20</f>
        <v>1.226972938743744</v>
      </c>
      <c r="D20" s="28"/>
      <c r="E20" s="1"/>
      <c r="F20" s="1"/>
    </row>
    <row r="21" spans="1:10" ht="18"/>
    <row r="22" spans="1:10" ht="18">
      <c r="A22" s="6" t="s">
        <v>19</v>
      </c>
    </row>
    <row r="23" spans="1:10" ht="18">
      <c r="A23" s="14" t="s">
        <v>22</v>
      </c>
      <c r="B23" s="17" t="s">
        <v>12</v>
      </c>
      <c r="C23" s="18" t="s">
        <v>13</v>
      </c>
    </row>
    <row r="24" spans="1:10" ht="18">
      <c r="A24" s="19">
        <v>10000</v>
      </c>
      <c r="B24" s="29">
        <v>0.85918000000000005</v>
      </c>
      <c r="C24" s="30">
        <v>1.1619299999999999</v>
      </c>
      <c r="D24" s="32"/>
      <c r="E24" s="32"/>
    </row>
    <row r="25" spans="1:10" ht="18">
      <c r="A25" s="19">
        <v>50000</v>
      </c>
      <c r="B25" s="29">
        <v>0.94130999999999998</v>
      </c>
      <c r="C25" s="30">
        <v>1.04749</v>
      </c>
      <c r="D25" s="32"/>
      <c r="E25" s="32"/>
      <c r="J25" s="27"/>
    </row>
    <row r="26" spans="1:10" ht="18">
      <c r="A26" s="19">
        <v>100000</v>
      </c>
      <c r="B26" s="29">
        <v>0.94038999999999995</v>
      </c>
      <c r="C26" s="30">
        <v>1.03989</v>
      </c>
      <c r="D26" s="32"/>
      <c r="E26" s="32"/>
    </row>
    <row r="27" spans="1:10" ht="18">
      <c r="A27" s="19">
        <v>500000</v>
      </c>
      <c r="B27" s="29">
        <v>0.96252000000000004</v>
      </c>
      <c r="C27" s="30">
        <v>1.00569</v>
      </c>
      <c r="D27" s="32"/>
      <c r="E27" s="32"/>
    </row>
    <row r="28" spans="1:10" ht="18">
      <c r="A28" s="19">
        <v>1000000</v>
      </c>
      <c r="B28" s="29">
        <v>0.96550999999999998</v>
      </c>
      <c r="C28" s="30">
        <v>1.0127299999999999</v>
      </c>
      <c r="D28" s="32"/>
      <c r="E28" s="32"/>
    </row>
    <row r="29" spans="1:10" ht="18">
      <c r="A29" s="19">
        <v>3000000</v>
      </c>
      <c r="B29" s="29">
        <v>0.97072999999999998</v>
      </c>
      <c r="C29" s="30">
        <v>0.99792000000000003</v>
      </c>
      <c r="D29" s="32"/>
      <c r="E29" s="32"/>
    </row>
    <row r="30" spans="1:10" ht="18">
      <c r="A30" s="19">
        <v>5000000</v>
      </c>
      <c r="B30" s="29">
        <v>0.97336999999999996</v>
      </c>
      <c r="C30" s="30">
        <v>0.99107999999999996</v>
      </c>
      <c r="D30" s="32"/>
      <c r="E30" s="32"/>
    </row>
    <row r="31" spans="1:10" ht="18">
      <c r="A31" s="19">
        <v>8000000</v>
      </c>
      <c r="B31" s="29">
        <v>0.97538999999999998</v>
      </c>
      <c r="C31" s="30">
        <v>0.98677999999999999</v>
      </c>
      <c r="D31" s="32"/>
      <c r="E31" s="32"/>
    </row>
    <row r="32" spans="1:10" ht="18">
      <c r="A32" s="22">
        <v>10000000</v>
      </c>
      <c r="B32" s="29">
        <v>0.97835000000000005</v>
      </c>
      <c r="C32" s="30">
        <v>0.98341999999999996</v>
      </c>
      <c r="D32" s="32"/>
      <c r="E32" s="32"/>
    </row>
    <row r="33" ht="21" customHeight="1"/>
    <row r="34" ht="22.5" customHeight="1"/>
  </sheetData>
  <sortState xmlns:xlrd2="http://schemas.microsoft.com/office/spreadsheetml/2017/richdata2" ref="E24:E32">
    <sortCondition ref="E24:E32"/>
  </sortState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規則說明</vt:lpstr>
      <vt:lpstr>寶藏島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shukai chang</cp:lastModifiedBy>
  <cp:revision/>
  <dcterms:created xsi:type="dcterms:W3CDTF">2023-09-14T07:36:44Z</dcterms:created>
  <dcterms:modified xsi:type="dcterms:W3CDTF">2026-06-02T10:16:11Z</dcterms:modified>
  <cp:category/>
  <cp:contentStatus/>
</cp:coreProperties>
</file>